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195" windowHeight="8190" firstSheet="1" activeTab="1"/>
  </bookViews>
  <sheets>
    <sheet name="Chỉ tiêu 2017" sheetId="25" r:id="rId1"/>
    <sheet name="Chính thức" sheetId="33" r:id="rId2"/>
  </sheets>
  <definedNames>
    <definedName name="_xlnm._FilterDatabase" localSheetId="1" hidden="1">'Chính thức'!$A$8:$G$39</definedName>
    <definedName name="_xlnm.Print_Titles" localSheetId="0">'Chỉ tiêu 2017'!$4:$4</definedName>
    <definedName name="_xlnm.Print_Titles" localSheetId="1">'Chính thức'!$7:$8</definedName>
  </definedNames>
  <calcPr calcId="144525"/>
</workbook>
</file>

<file path=xl/calcChain.xml><?xml version="1.0" encoding="utf-8"?>
<calcChain xmlns="http://schemas.openxmlformats.org/spreadsheetml/2006/main">
  <c r="E57" i="33" l="1"/>
  <c r="E40" i="33" s="1"/>
  <c r="E62" i="33" s="1"/>
  <c r="E12" i="33"/>
  <c r="E18" i="33"/>
  <c r="E24" i="33"/>
  <c r="E33" i="33"/>
  <c r="E28" i="33"/>
  <c r="E21" i="33"/>
  <c r="E10" i="33"/>
  <c r="E9" i="33" s="1"/>
  <c r="D45" i="25"/>
  <c r="D39" i="25"/>
  <c r="D31" i="25"/>
  <c r="D11" i="25"/>
  <c r="D52" i="25" s="1"/>
</calcChain>
</file>

<file path=xl/sharedStrings.xml><?xml version="1.0" encoding="utf-8"?>
<sst xmlns="http://schemas.openxmlformats.org/spreadsheetml/2006/main" count="277" uniqueCount="131">
  <si>
    <t>TT</t>
  </si>
  <si>
    <t>BIỂU TỔNG HỢP 
SỐ LƯỢNG, TIÊU CHUẨN TUYỂN DỤNG CÔNG CHỨC CẤP XÃ</t>
  </si>
  <si>
    <t>(Ban hành kèm theo Đề án tuyển dụng công chức cấp xã số            /ĐA-UBND ngày      /11/2016 của UBND huyện)</t>
  </si>
  <si>
    <t>Chức danh</t>
  </si>
  <si>
    <t>Chỉ tiêu tuyển dụng</t>
  </si>
  <si>
    <t>Đơn vị</t>
  </si>
  <si>
    <t>Số lượng</t>
  </si>
  <si>
    <t>Yêu cầu chuyên môn, nghiệp vụ</t>
  </si>
  <si>
    <t>Tin học</t>
  </si>
  <si>
    <t>Ngoại ngữ</t>
  </si>
  <si>
    <t>Văn phòng - thống kê</t>
  </si>
  <si>
    <t>Tài chính - kế toán</t>
  </si>
  <si>
    <t>Văn hóa - xã hội</t>
  </si>
  <si>
    <t>Tư pháp - Hộ tịch</t>
  </si>
  <si>
    <t>Trưởng Công an</t>
  </si>
  <si>
    <t>Chỉ huy trưởng Quân sự</t>
  </si>
  <si>
    <t>Đức Trạch</t>
  </si>
  <si>
    <t>Nhân Trạch</t>
  </si>
  <si>
    <t>Thanh Trạch</t>
  </si>
  <si>
    <t>Thượng Trạch</t>
  </si>
  <si>
    <t>Phúc Trạch</t>
  </si>
  <si>
    <t>Lâm Trạch</t>
  </si>
  <si>
    <t>Liên Trạch</t>
  </si>
  <si>
    <t>Cự Nẫm</t>
  </si>
  <si>
    <t>Phú Định</t>
  </si>
  <si>
    <t>Phú Trạch</t>
  </si>
  <si>
    <t>Sơn Trạch</t>
  </si>
  <si>
    <t>Hải Trạch</t>
  </si>
  <si>
    <t>Sơn Lộc</t>
  </si>
  <si>
    <t>Địa chính-Nông nghiệp
-Xây dựng&amp;Môi trường</t>
  </si>
  <si>
    <t>Đồng Trạch</t>
  </si>
  <si>
    <t>Hưng Trạch</t>
  </si>
  <si>
    <t>Tây Trạch</t>
  </si>
  <si>
    <t>Hòa Trạch</t>
  </si>
  <si>
    <t>Nam Trạch</t>
  </si>
  <si>
    <t>Hạ Trạch</t>
  </si>
  <si>
    <t>Tân Trạch</t>
  </si>
  <si>
    <t>Tổng cộng</t>
  </si>
  <si>
    <t>1 (phụ trách thống kê)</t>
  </si>
  <si>
    <t>1 (phụ trách văn phòng)</t>
  </si>
  <si>
    <t>Tốt nghiệp từ Trung cấp trở lên chuyên ngành: Quản lý trật tự xã hội ở địa bàn cơ sở</t>
  </si>
  <si>
    <t>Tốt nghiệp từ Trung cấp trở lên chuyên ngành: Quân sự cơ sở</t>
  </si>
  <si>
    <t>1 (phụ trách LĐTBXH)</t>
  </si>
  <si>
    <t>1 (phụ trách văn hóa)</t>
  </si>
  <si>
    <t>1 (phụ trách nông nghiệp)</t>
  </si>
  <si>
    <r>
      <t xml:space="preserve">Tốt nghiệp Đại học trở lên các chuyên ngành: Nông nghiệp; Nông học; Trồng trọt; Chăn nuôi; Thú y; Chăn nuôi - Thú y; Khuyến nông; Phát triển nông thôn; Khuyến nông và phát triển nông thôn; Bảo vệ thực vật; Kinh tế nông nghiệp; </t>
    </r>
    <r>
      <rPr>
        <sz val="13"/>
        <color indexed="10"/>
        <rFont val="Times New Roman"/>
        <family val="1"/>
        <charset val="163"/>
      </rPr>
      <t>Nuôi trồng thủy sản; Quản lý nguồn lợi thủy sản; Kỹ thuật chế biến thủy sản; Kỹ thuật khai thác thủy sản; Khai thác thủy sản.</t>
    </r>
  </si>
  <si>
    <r>
      <t xml:space="preserve">Tốt nghiệp Đại học trở lên các chuyên ngành: Nông nghiệp; Nông học; Trồng trọt; Chăn nuôi; Thú y; Chăn nuôi - Thú y; Khuyến nông; Phát triển nông thôn; Khuyến nông và phát triển nông thôn; Bảo vệ thực vật; Kinh tế nông nghiệp; </t>
    </r>
    <r>
      <rPr>
        <sz val="13"/>
        <color indexed="10"/>
        <rFont val="Times New Roman"/>
        <family val="1"/>
        <charset val="163"/>
      </rPr>
      <t>Lâm nghiệp; Lâm sinh; Quản lý tài nguyên rừng; Quản lý tài nguyên rừng và môi trường.</t>
    </r>
  </si>
  <si>
    <t>Tốt nghiệp Đại học trở lên các chuyên ngành: Hành chính; Hành chính học; các chuyên ngành về Luật; Hành chính văn thư; Văn thư lưu trữ; Quản trị văn phòng.</t>
  </si>
  <si>
    <t>Tốt nghiệp từ Trung cấp trở lên các chuyên ngành về Luật; Pháp lý</t>
  </si>
  <si>
    <t>2 (phụ trách văn hóa)</t>
  </si>
  <si>
    <t xml:space="preserve">Tốt nghiệp Đại học trở lên các chuyên ngành: Văn hoá; Văn hoá nghệ thuật; Quản lý văn hoá - thông tin; Văn hoá học; Quản lý văn hoá; Văn hoá quần chúng; Quan hệ công chúng; </t>
  </si>
  <si>
    <t xml:space="preserve">Tốt nghiệp Đại học trở lên các chuyên ngành: Xã hội học; Quản lý xã hội; Công tác xã hội. </t>
  </si>
  <si>
    <t>Tốt nghiệp Đại học trở lên các chuyên ngành: Kế toán; Tài chính - Kế toán; Kế toán - Kiểm toán</t>
  </si>
  <si>
    <t>Tốt nghiệp Đại học trở lên các chuyên ngành: Thống kê; Thống kê tin học; Thống kê kinh tế; Kinh tế, Luật</t>
  </si>
  <si>
    <t>BIỂU TỔNG HỢP 
SỐ LƯỢNG, TIÊU CHUẨN TUYỂN DỤNG CÔNG CHỨC CẤP XÃ NĂM 2017</t>
  </si>
  <si>
    <t>ỦY BAN NHÂN DÂN</t>
  </si>
  <si>
    <t>HUYỆN BỐ TRẠCH</t>
  </si>
  <si>
    <t>Mã số 
dự tuyển</t>
  </si>
  <si>
    <t>Số 
lượng</t>
  </si>
  <si>
    <t>VPTK01</t>
  </si>
  <si>
    <t>VPTK02</t>
  </si>
  <si>
    <t>TCKT01</t>
  </si>
  <si>
    <t>TCKT02</t>
  </si>
  <si>
    <t>TCKT03</t>
  </si>
  <si>
    <t>TCKT04</t>
  </si>
  <si>
    <t>TCKT05</t>
  </si>
  <si>
    <t>TCKT06</t>
  </si>
  <si>
    <t>TCKT07</t>
  </si>
  <si>
    <t>TCKT08</t>
  </si>
  <si>
    <t>VHXH01</t>
  </si>
  <si>
    <t>VHXH02</t>
  </si>
  <si>
    <t>VHXH03</t>
  </si>
  <si>
    <t>VHXH04</t>
  </si>
  <si>
    <t>ĐCNN01</t>
  </si>
  <si>
    <t>ĐCNN02</t>
  </si>
  <si>
    <t>TPHT01</t>
  </si>
  <si>
    <t>TPHT02</t>
  </si>
  <si>
    <t>TPHT03</t>
  </si>
  <si>
    <t>TPHT04</t>
  </si>
  <si>
    <t>TPHT05</t>
  </si>
  <si>
    <t>TPHT06</t>
  </si>
  <si>
    <t>TPHT07</t>
  </si>
  <si>
    <t>CA01</t>
  </si>
  <si>
    <t>CA02</t>
  </si>
  <si>
    <t>CA03</t>
  </si>
  <si>
    <t>CA04</t>
  </si>
  <si>
    <t>QS01</t>
  </si>
  <si>
    <t>QS02</t>
  </si>
  <si>
    <t>QS03</t>
  </si>
  <si>
    <t>QS04</t>
  </si>
  <si>
    <t>QS05</t>
  </si>
  <si>
    <t>QS06</t>
  </si>
  <si>
    <t>VPTK03</t>
  </si>
  <si>
    <t>Hoàn Lão</t>
  </si>
  <si>
    <t>TCKT09</t>
  </si>
  <si>
    <t>TCKT10</t>
  </si>
  <si>
    <t>TCKT11</t>
  </si>
  <si>
    <t>ĐCNN03</t>
  </si>
  <si>
    <t>ĐCNN04</t>
  </si>
  <si>
    <t>I</t>
  </si>
  <si>
    <t>Phụ trách lĩnh vực Văn phòng</t>
  </si>
  <si>
    <t>Tốt nghiệp từ Đại học trở lên các chuyên ngành: Hành chính; Hành chính học; các chuyên ngành về Luật; Hành chính văn thư; Văn thư lưu trữ; Quản trị văn phòng.</t>
  </si>
  <si>
    <t>Tốt nghiệp từ Đại học trở lên các chuyên ngành: Hành chính; Hành chính học; các chuyên ngành về Luật; Hành chính văn thư; Văn thư lưu trữ; Quản trị văn phòng; Quan hệ quốc tế.</t>
  </si>
  <si>
    <t>Đơn vị bố trí</t>
  </si>
  <si>
    <t>Tốt nghiệp từ Đại học trở lên các chuyên ngành: Kế toán; Tài chính; Tài chính - Kế toán; Kế toán - Kiểm toán.</t>
  </si>
  <si>
    <t>II</t>
  </si>
  <si>
    <t>Phụ trách lĩnh vực Lao động-Thương binh và Xã hội</t>
  </si>
  <si>
    <t>Tốt nghiệp từ Đại học trở lên các chuyên ngành: Xã hội học; Quản lý xã hội; Công tác xã hội.</t>
  </si>
  <si>
    <t>Tốt nghiệp từ đại học trở lên các chuyên ngành: Văn hoá; Văn hoá nghệ thuật; Quản lý văn hoá - thông tin; Văn hoá học; Quản lý văn hoá; Văn hoá quần chúng; Quan hệ công chúng;</t>
  </si>
  <si>
    <t>Phụ trách lĩnh vực văn hóa</t>
  </si>
  <si>
    <t>Phụ trách lĩnh vực nông nghiệp</t>
  </si>
  <si>
    <t>Phụ trách lĩnh vực xây dựng</t>
  </si>
  <si>
    <t>Tốt nghiệp từ Đại học trở lên các chuyên ngành: Xây dựng; Kỹ thuật công trình xây dựng; Kỹ thuật công trình giao thông; Kỹ thuật xây dựng; Quản lý xây dựng; Công nghiệp công trình nông thôn; Xây dựng dân dụng; Xây dựng dân dụng và công nghiệp; Xây dựng cầu đường; Xây dựng công trình; Xây dựng cơ sở hạ tầng giao thông.</t>
  </si>
  <si>
    <t>Phụ trách lĩnh vực địa chính</t>
  </si>
  <si>
    <t>Tốt nghiệp từ Đại học trở lên các chuyên ngành: Địa chính; Quản lý đất đai.</t>
  </si>
  <si>
    <t>Tốt nghiệp từ Đại học trở lên các chuyên ngành về Luật; Pháp lý.</t>
  </si>
  <si>
    <t>III</t>
  </si>
  <si>
    <t>IV</t>
  </si>
  <si>
    <t>V</t>
  </si>
  <si>
    <t>VI</t>
  </si>
  <si>
    <t>VII</t>
  </si>
  <si>
    <t>Địa chính-Nông nghiệp-Xây dựng&amp;Môi trường</t>
  </si>
  <si>
    <t>Tốt nghiệp từ Đại học trở lên các chuyên ngành: Nông nghiệp; Nông học; Trồng trọt; Chăn nuôi; Thú y; Chăn nuôi - Thú y; Khuyến nông; Phát triển nông thôn; Khuyến nông và phát triển nông thôn; Bảo vệ thực vật; Kinh tế nông nghiệp;</t>
  </si>
  <si>
    <t>Chứng chỉ
A trở lên</t>
  </si>
  <si>
    <t>Tốt nghiệp Đại học, chuyên ngành: Kinh tế nông nghiệp và phát triển nông thôn (chỉ xét tuyển đối tượng cử tuyển)</t>
  </si>
  <si>
    <t>Tốt nghiệp từ Trung cấp trở lên các chuyên ngành về Luật; Pháp lý.</t>
  </si>
  <si>
    <t>A</t>
  </si>
  <si>
    <t>XÉT TUYỂN</t>
  </si>
  <si>
    <t>B</t>
  </si>
  <si>
    <t>THI TUYỂN</t>
  </si>
  <si>
    <t>(Theo Kế hoạch số  830/KH-UBND ngày 18/5/2017 của UBND huyện)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</si>
</sst>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8"/>
      <name val="Arial"/>
      <family val="2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sz val="10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i/>
      <sz val="14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3" fillId="0" borderId="1" xfId="0" applyFont="1" applyBorder="1"/>
    <xf numFmtId="0" fontId="5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6" fillId="3" borderId="0" xfId="0" applyFont="1" applyFill="1"/>
    <xf numFmtId="0" fontId="6" fillId="0" borderId="1" xfId="0" applyFont="1" applyBorder="1" applyAlignment="1">
      <alignment wrapText="1"/>
    </xf>
    <xf numFmtId="0" fontId="6" fillId="0" borderId="1" xfId="0" applyFont="1" applyFill="1" applyBorder="1"/>
    <xf numFmtId="0" fontId="7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3" fillId="0" borderId="0" xfId="0" applyFont="1" applyFill="1"/>
    <xf numFmtId="0" fontId="9" fillId="0" borderId="1" xfId="0" applyFont="1" applyFill="1" applyBorder="1" applyAlignment="1">
      <alignment horizontal="center"/>
    </xf>
    <xf numFmtId="0" fontId="4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3" fillId="0" borderId="0" xfId="0" applyFont="1" applyFill="1"/>
    <xf numFmtId="0" fontId="1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/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11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19050</xdr:rowOff>
    </xdr:from>
    <xdr:to>
      <xdr:col>1</xdr:col>
      <xdr:colOff>1257300</xdr:colOff>
      <xdr:row>2</xdr:row>
      <xdr:rowOff>19050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95300" y="495300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opLeftCell="A13" workbookViewId="0">
      <selection activeCell="D9" sqref="D9"/>
    </sheetView>
  </sheetViews>
  <sheetFormatPr defaultRowHeight="18.75" x14ac:dyDescent="0.3"/>
  <cols>
    <col min="1" max="1" width="3.42578125" style="1" customWidth="1"/>
    <col min="2" max="2" width="26.140625" style="1" customWidth="1"/>
    <col min="3" max="3" width="15.28515625" style="1" customWidth="1"/>
    <col min="4" max="4" width="25.28515625" style="1" customWidth="1"/>
    <col min="5" max="5" width="64.7109375" style="1" customWidth="1"/>
    <col min="6" max="6" width="6.140625" style="1" customWidth="1"/>
    <col min="7" max="7" width="6.85546875" style="1" customWidth="1"/>
    <col min="8" max="16384" width="9.140625" style="1"/>
  </cols>
  <sheetData>
    <row r="1" spans="1:7" ht="47.25" customHeight="1" x14ac:dyDescent="0.3">
      <c r="A1" s="77" t="s">
        <v>1</v>
      </c>
      <c r="B1" s="78"/>
      <c r="C1" s="78"/>
      <c r="D1" s="78"/>
      <c r="E1" s="78"/>
      <c r="F1" s="78"/>
      <c r="G1" s="78"/>
    </row>
    <row r="2" spans="1:7" ht="21" customHeight="1" x14ac:dyDescent="0.3">
      <c r="A2" s="79" t="s">
        <v>2</v>
      </c>
      <c r="B2" s="79"/>
      <c r="C2" s="79"/>
      <c r="D2" s="79"/>
      <c r="E2" s="79"/>
      <c r="F2" s="79"/>
      <c r="G2" s="79"/>
    </row>
    <row r="4" spans="1:7" s="3" customFormat="1" ht="38.25" customHeight="1" x14ac:dyDescent="0.25">
      <c r="A4" s="54" t="s">
        <v>0</v>
      </c>
      <c r="B4" s="54" t="s">
        <v>3</v>
      </c>
      <c r="C4" s="75" t="s">
        <v>4</v>
      </c>
      <c r="D4" s="76"/>
      <c r="E4" s="72" t="s">
        <v>7</v>
      </c>
      <c r="F4" s="72" t="s">
        <v>8</v>
      </c>
      <c r="G4" s="72" t="s">
        <v>9</v>
      </c>
    </row>
    <row r="5" spans="1:7" s="6" customFormat="1" ht="16.5" x14ac:dyDescent="0.25">
      <c r="A5" s="56"/>
      <c r="B5" s="56"/>
      <c r="C5" s="2" t="s">
        <v>5</v>
      </c>
      <c r="D5" s="2" t="s">
        <v>6</v>
      </c>
      <c r="E5" s="74"/>
      <c r="F5" s="74"/>
      <c r="G5" s="74"/>
    </row>
    <row r="6" spans="1:7" s="3" customFormat="1" ht="16.5" x14ac:dyDescent="0.25">
      <c r="A6" s="59">
        <v>1</v>
      </c>
      <c r="B6" s="54" t="s">
        <v>10</v>
      </c>
      <c r="C6" s="11"/>
      <c r="D6" s="12">
        <v>4</v>
      </c>
      <c r="E6" s="7"/>
      <c r="F6" s="7"/>
      <c r="G6" s="7"/>
    </row>
    <row r="7" spans="1:7" s="3" customFormat="1" ht="16.5" x14ac:dyDescent="0.25">
      <c r="A7" s="60"/>
      <c r="B7" s="55"/>
      <c r="C7" s="8" t="s">
        <v>16</v>
      </c>
      <c r="D7" s="8" t="s">
        <v>38</v>
      </c>
      <c r="E7" s="85" t="s">
        <v>53</v>
      </c>
      <c r="F7" s="7"/>
      <c r="G7" s="7"/>
    </row>
    <row r="8" spans="1:7" s="3" customFormat="1" ht="16.5" x14ac:dyDescent="0.25">
      <c r="A8" s="60"/>
      <c r="B8" s="55"/>
      <c r="C8" s="8" t="s">
        <v>18</v>
      </c>
      <c r="D8" s="8" t="s">
        <v>38</v>
      </c>
      <c r="E8" s="86"/>
      <c r="F8" s="7"/>
      <c r="G8" s="7"/>
    </row>
    <row r="9" spans="1:7" s="3" customFormat="1" ht="24.75" customHeight="1" x14ac:dyDescent="0.25">
      <c r="A9" s="60"/>
      <c r="B9" s="55"/>
      <c r="C9" s="8" t="s">
        <v>17</v>
      </c>
      <c r="D9" s="8" t="s">
        <v>39</v>
      </c>
      <c r="E9" s="80" t="s">
        <v>47</v>
      </c>
      <c r="F9" s="7"/>
      <c r="G9" s="7"/>
    </row>
    <row r="10" spans="1:7" s="3" customFormat="1" ht="26.25" customHeight="1" x14ac:dyDescent="0.25">
      <c r="A10" s="61"/>
      <c r="B10" s="56"/>
      <c r="C10" s="8" t="s">
        <v>19</v>
      </c>
      <c r="D10" s="8" t="s">
        <v>39</v>
      </c>
      <c r="E10" s="81"/>
      <c r="F10" s="7"/>
      <c r="G10" s="7"/>
    </row>
    <row r="11" spans="1:7" s="21" customFormat="1" ht="16.5" x14ac:dyDescent="0.25">
      <c r="A11" s="66">
        <v>2</v>
      </c>
      <c r="B11" s="69" t="s">
        <v>11</v>
      </c>
      <c r="C11" s="18"/>
      <c r="D11" s="19">
        <f>SUM(D12:D20)</f>
        <v>9</v>
      </c>
      <c r="E11" s="20"/>
      <c r="F11" s="20"/>
      <c r="G11" s="20"/>
    </row>
    <row r="12" spans="1:7" s="21" customFormat="1" ht="16.5" x14ac:dyDescent="0.25">
      <c r="A12" s="67"/>
      <c r="B12" s="70"/>
      <c r="C12" s="20" t="s">
        <v>20</v>
      </c>
      <c r="D12" s="22">
        <v>1</v>
      </c>
      <c r="E12" s="82" t="s">
        <v>52</v>
      </c>
      <c r="F12" s="20"/>
      <c r="G12" s="20"/>
    </row>
    <row r="13" spans="1:7" s="21" customFormat="1" ht="16.5" x14ac:dyDescent="0.25">
      <c r="A13" s="67"/>
      <c r="B13" s="70"/>
      <c r="C13" s="20" t="s">
        <v>21</v>
      </c>
      <c r="D13" s="22">
        <v>1</v>
      </c>
      <c r="E13" s="83"/>
      <c r="F13" s="20"/>
      <c r="G13" s="20"/>
    </row>
    <row r="14" spans="1:7" s="21" customFormat="1" ht="16.5" x14ac:dyDescent="0.25">
      <c r="A14" s="67"/>
      <c r="B14" s="70"/>
      <c r="C14" s="20" t="s">
        <v>26</v>
      </c>
      <c r="D14" s="22">
        <v>1</v>
      </c>
      <c r="E14" s="83"/>
      <c r="F14" s="20"/>
      <c r="G14" s="20"/>
    </row>
    <row r="15" spans="1:7" s="21" customFormat="1" ht="16.5" x14ac:dyDescent="0.25">
      <c r="A15" s="67"/>
      <c r="B15" s="70"/>
      <c r="C15" s="20" t="s">
        <v>22</v>
      </c>
      <c r="D15" s="22">
        <v>1</v>
      </c>
      <c r="E15" s="83"/>
      <c r="F15" s="20"/>
      <c r="G15" s="20"/>
    </row>
    <row r="16" spans="1:7" s="21" customFormat="1" ht="16.5" x14ac:dyDescent="0.25">
      <c r="A16" s="67"/>
      <c r="B16" s="70"/>
      <c r="C16" s="20" t="s">
        <v>23</v>
      </c>
      <c r="D16" s="22">
        <v>1</v>
      </c>
      <c r="E16" s="83"/>
      <c r="F16" s="20"/>
      <c r="G16" s="20"/>
    </row>
    <row r="17" spans="1:7" s="21" customFormat="1" ht="16.5" x14ac:dyDescent="0.25">
      <c r="A17" s="67"/>
      <c r="B17" s="70"/>
      <c r="C17" s="20" t="s">
        <v>24</v>
      </c>
      <c r="D17" s="22">
        <v>1</v>
      </c>
      <c r="E17" s="83"/>
      <c r="F17" s="20"/>
      <c r="G17" s="20"/>
    </row>
    <row r="18" spans="1:7" s="21" customFormat="1" ht="16.5" x14ac:dyDescent="0.25">
      <c r="A18" s="67"/>
      <c r="B18" s="70"/>
      <c r="C18" s="20" t="s">
        <v>25</v>
      </c>
      <c r="D18" s="22">
        <v>1</v>
      </c>
      <c r="E18" s="83"/>
      <c r="F18" s="20"/>
      <c r="G18" s="20"/>
    </row>
    <row r="19" spans="1:7" s="21" customFormat="1" ht="16.5" x14ac:dyDescent="0.25">
      <c r="A19" s="67"/>
      <c r="B19" s="70"/>
      <c r="C19" s="20" t="s">
        <v>16</v>
      </c>
      <c r="D19" s="22">
        <v>1</v>
      </c>
      <c r="E19" s="83"/>
      <c r="F19" s="20"/>
      <c r="G19" s="20"/>
    </row>
    <row r="20" spans="1:7" s="21" customFormat="1" ht="16.5" x14ac:dyDescent="0.25">
      <c r="A20" s="68"/>
      <c r="B20" s="71"/>
      <c r="C20" s="20" t="s">
        <v>19</v>
      </c>
      <c r="D20" s="22">
        <v>1</v>
      </c>
      <c r="E20" s="84"/>
      <c r="F20" s="20"/>
      <c r="G20" s="20"/>
    </row>
    <row r="21" spans="1:7" s="3" customFormat="1" ht="16.5" x14ac:dyDescent="0.25">
      <c r="A21" s="59">
        <v>3</v>
      </c>
      <c r="B21" s="54" t="s">
        <v>12</v>
      </c>
      <c r="C21" s="9"/>
      <c r="D21" s="10">
        <v>6</v>
      </c>
      <c r="E21" s="7"/>
      <c r="F21" s="7"/>
      <c r="G21" s="7"/>
    </row>
    <row r="22" spans="1:7" s="3" customFormat="1" ht="16.5" x14ac:dyDescent="0.25">
      <c r="A22" s="60"/>
      <c r="B22" s="55"/>
      <c r="C22" s="7" t="s">
        <v>21</v>
      </c>
      <c r="D22" s="8" t="s">
        <v>42</v>
      </c>
      <c r="E22" s="80" t="s">
        <v>51</v>
      </c>
      <c r="F22" s="7"/>
      <c r="G22" s="7"/>
    </row>
    <row r="23" spans="1:7" s="3" customFormat="1" ht="16.5" x14ac:dyDescent="0.25">
      <c r="A23" s="60"/>
      <c r="B23" s="55"/>
      <c r="C23" s="7" t="s">
        <v>24</v>
      </c>
      <c r="D23" s="8" t="s">
        <v>42</v>
      </c>
      <c r="E23" s="81"/>
      <c r="F23" s="7"/>
      <c r="G23" s="7"/>
    </row>
    <row r="24" spans="1:7" s="3" customFormat="1" ht="16.5" x14ac:dyDescent="0.25">
      <c r="A24" s="60"/>
      <c r="B24" s="55"/>
      <c r="C24" s="7" t="s">
        <v>16</v>
      </c>
      <c r="D24" s="8" t="s">
        <v>42</v>
      </c>
      <c r="E24" s="81"/>
      <c r="F24" s="7"/>
      <c r="G24" s="7"/>
    </row>
    <row r="25" spans="1:7" s="3" customFormat="1" ht="16.5" x14ac:dyDescent="0.25">
      <c r="A25" s="60"/>
      <c r="B25" s="55"/>
      <c r="C25" s="7" t="s">
        <v>23</v>
      </c>
      <c r="D25" s="8" t="s">
        <v>43</v>
      </c>
      <c r="E25" s="80" t="s">
        <v>50</v>
      </c>
      <c r="F25" s="7"/>
      <c r="G25" s="7"/>
    </row>
    <row r="26" spans="1:7" s="3" customFormat="1" ht="16.5" x14ac:dyDescent="0.25">
      <c r="A26" s="60"/>
      <c r="B26" s="55"/>
      <c r="C26" s="7" t="s">
        <v>27</v>
      </c>
      <c r="D26" s="8" t="s">
        <v>43</v>
      </c>
      <c r="E26" s="81"/>
      <c r="F26" s="7"/>
      <c r="G26" s="7"/>
    </row>
    <row r="27" spans="1:7" s="15" customFormat="1" ht="16.5" x14ac:dyDescent="0.25">
      <c r="A27" s="61"/>
      <c r="B27" s="56"/>
      <c r="C27" s="17" t="s">
        <v>18</v>
      </c>
      <c r="D27" s="8" t="s">
        <v>49</v>
      </c>
      <c r="E27" s="81"/>
      <c r="F27" s="14"/>
      <c r="G27" s="14"/>
    </row>
    <row r="28" spans="1:7" s="3" customFormat="1" ht="24.75" customHeight="1" x14ac:dyDescent="0.25">
      <c r="A28" s="59">
        <v>4</v>
      </c>
      <c r="B28" s="72" t="s">
        <v>29</v>
      </c>
      <c r="C28" s="9"/>
      <c r="D28" s="10">
        <v>2</v>
      </c>
      <c r="E28" s="7"/>
      <c r="F28" s="7"/>
      <c r="G28" s="7"/>
    </row>
    <row r="29" spans="1:7" s="3" customFormat="1" ht="84" customHeight="1" x14ac:dyDescent="0.25">
      <c r="A29" s="60"/>
      <c r="B29" s="73"/>
      <c r="C29" s="4" t="s">
        <v>22</v>
      </c>
      <c r="D29" s="4" t="s">
        <v>44</v>
      </c>
      <c r="E29" s="16" t="s">
        <v>46</v>
      </c>
      <c r="F29" s="7"/>
      <c r="G29" s="7"/>
    </row>
    <row r="30" spans="1:7" s="3" customFormat="1" ht="102" customHeight="1" x14ac:dyDescent="0.25">
      <c r="A30" s="61"/>
      <c r="B30" s="74"/>
      <c r="C30" s="4" t="s">
        <v>16</v>
      </c>
      <c r="D30" s="4" t="s">
        <v>44</v>
      </c>
      <c r="E30" s="16" t="s">
        <v>45</v>
      </c>
      <c r="F30" s="7"/>
      <c r="G30" s="7"/>
    </row>
    <row r="31" spans="1:7" s="3" customFormat="1" ht="16.5" x14ac:dyDescent="0.25">
      <c r="A31" s="59">
        <v>5</v>
      </c>
      <c r="B31" s="54" t="s">
        <v>13</v>
      </c>
      <c r="C31" s="9"/>
      <c r="D31" s="10">
        <f>SUM(D32:D38)</f>
        <v>7</v>
      </c>
      <c r="E31" s="7"/>
      <c r="F31" s="7"/>
      <c r="G31" s="7"/>
    </row>
    <row r="32" spans="1:7" s="3" customFormat="1" ht="16.5" x14ac:dyDescent="0.25">
      <c r="A32" s="60"/>
      <c r="B32" s="55"/>
      <c r="C32" s="7" t="s">
        <v>23</v>
      </c>
      <c r="D32" s="4">
        <v>1</v>
      </c>
      <c r="E32" s="59" t="s">
        <v>48</v>
      </c>
      <c r="F32" s="7"/>
      <c r="G32" s="7"/>
    </row>
    <row r="33" spans="1:7" s="3" customFormat="1" ht="16.5" x14ac:dyDescent="0.25">
      <c r="A33" s="60"/>
      <c r="B33" s="55"/>
      <c r="C33" s="7" t="s">
        <v>24</v>
      </c>
      <c r="D33" s="4">
        <v>1</v>
      </c>
      <c r="E33" s="60"/>
      <c r="F33" s="7"/>
      <c r="G33" s="7"/>
    </row>
    <row r="34" spans="1:7" s="3" customFormat="1" ht="16.5" x14ac:dyDescent="0.25">
      <c r="A34" s="60"/>
      <c r="B34" s="55"/>
      <c r="C34" s="7" t="s">
        <v>30</v>
      </c>
      <c r="D34" s="4">
        <v>1</v>
      </c>
      <c r="E34" s="60"/>
      <c r="F34" s="7"/>
      <c r="G34" s="7"/>
    </row>
    <row r="35" spans="1:7" s="3" customFormat="1" ht="16.5" x14ac:dyDescent="0.25">
      <c r="A35" s="60"/>
      <c r="B35" s="55"/>
      <c r="C35" s="7" t="s">
        <v>28</v>
      </c>
      <c r="D35" s="4">
        <v>1</v>
      </c>
      <c r="E35" s="60"/>
      <c r="F35" s="7"/>
      <c r="G35" s="7"/>
    </row>
    <row r="36" spans="1:7" s="3" customFormat="1" ht="16.5" x14ac:dyDescent="0.25">
      <c r="A36" s="60"/>
      <c r="B36" s="55"/>
      <c r="C36" s="7" t="s">
        <v>17</v>
      </c>
      <c r="D36" s="4">
        <v>1</v>
      </c>
      <c r="E36" s="60"/>
      <c r="F36" s="7"/>
      <c r="G36" s="7"/>
    </row>
    <row r="37" spans="1:7" s="3" customFormat="1" ht="16.5" x14ac:dyDescent="0.25">
      <c r="A37" s="60"/>
      <c r="B37" s="55"/>
      <c r="C37" s="7" t="s">
        <v>18</v>
      </c>
      <c r="D37" s="4">
        <v>1</v>
      </c>
      <c r="E37" s="60"/>
      <c r="F37" s="7"/>
      <c r="G37" s="7"/>
    </row>
    <row r="38" spans="1:7" s="3" customFormat="1" ht="16.5" x14ac:dyDescent="0.25">
      <c r="A38" s="61"/>
      <c r="B38" s="56"/>
      <c r="C38" s="7" t="s">
        <v>19</v>
      </c>
      <c r="D38" s="4">
        <v>1</v>
      </c>
      <c r="E38" s="61"/>
      <c r="F38" s="7"/>
      <c r="G38" s="7"/>
    </row>
    <row r="39" spans="1:7" s="3" customFormat="1" ht="16.5" x14ac:dyDescent="0.25">
      <c r="A39" s="59">
        <v>6</v>
      </c>
      <c r="B39" s="54" t="s">
        <v>14</v>
      </c>
      <c r="C39" s="9"/>
      <c r="D39" s="10">
        <f>SUM(D40:D44)</f>
        <v>5</v>
      </c>
      <c r="E39" s="7"/>
      <c r="F39" s="7"/>
      <c r="G39" s="7"/>
    </row>
    <row r="40" spans="1:7" s="3" customFormat="1" ht="16.5" x14ac:dyDescent="0.25">
      <c r="A40" s="60"/>
      <c r="B40" s="55"/>
      <c r="C40" s="7" t="s">
        <v>26</v>
      </c>
      <c r="D40" s="4">
        <v>1</v>
      </c>
      <c r="E40" s="62" t="s">
        <v>40</v>
      </c>
      <c r="F40" s="7"/>
      <c r="G40" s="7"/>
    </row>
    <row r="41" spans="1:7" s="3" customFormat="1" ht="16.5" x14ac:dyDescent="0.25">
      <c r="A41" s="60"/>
      <c r="B41" s="55"/>
      <c r="C41" s="7" t="s">
        <v>31</v>
      </c>
      <c r="D41" s="4">
        <v>1</v>
      </c>
      <c r="E41" s="63"/>
      <c r="F41" s="7"/>
      <c r="G41" s="7"/>
    </row>
    <row r="42" spans="1:7" s="3" customFormat="1" ht="16.5" x14ac:dyDescent="0.25">
      <c r="A42" s="60"/>
      <c r="B42" s="55"/>
      <c r="C42" s="7" t="s">
        <v>32</v>
      </c>
      <c r="D42" s="4">
        <v>1</v>
      </c>
      <c r="E42" s="63"/>
      <c r="F42" s="7"/>
      <c r="G42" s="7"/>
    </row>
    <row r="43" spans="1:7" s="3" customFormat="1" ht="16.5" x14ac:dyDescent="0.25">
      <c r="A43" s="60"/>
      <c r="B43" s="55"/>
      <c r="C43" s="7" t="s">
        <v>17</v>
      </c>
      <c r="D43" s="4">
        <v>1</v>
      </c>
      <c r="E43" s="63"/>
      <c r="F43" s="7"/>
      <c r="G43" s="7"/>
    </row>
    <row r="44" spans="1:7" s="3" customFormat="1" ht="16.5" x14ac:dyDescent="0.25">
      <c r="A44" s="61"/>
      <c r="B44" s="56"/>
      <c r="C44" s="7" t="s">
        <v>18</v>
      </c>
      <c r="D44" s="4">
        <v>1</v>
      </c>
      <c r="E44" s="64"/>
      <c r="F44" s="7"/>
      <c r="G44" s="7"/>
    </row>
    <row r="45" spans="1:7" s="3" customFormat="1" ht="16.5" x14ac:dyDescent="0.25">
      <c r="A45" s="59">
        <v>7</v>
      </c>
      <c r="B45" s="54" t="s">
        <v>15</v>
      </c>
      <c r="C45" s="9"/>
      <c r="D45" s="10">
        <f>SUM(D46:D51)</f>
        <v>6</v>
      </c>
      <c r="E45" s="7"/>
      <c r="F45" s="7"/>
      <c r="G45" s="7"/>
    </row>
    <row r="46" spans="1:7" x14ac:dyDescent="0.3">
      <c r="A46" s="60"/>
      <c r="B46" s="55"/>
      <c r="C46" s="7" t="s">
        <v>33</v>
      </c>
      <c r="D46" s="4">
        <v>1</v>
      </c>
      <c r="E46" s="65" t="s">
        <v>41</v>
      </c>
      <c r="F46" s="7"/>
      <c r="G46" s="7"/>
    </row>
    <row r="47" spans="1:7" x14ac:dyDescent="0.3">
      <c r="A47" s="60"/>
      <c r="B47" s="55"/>
      <c r="C47" s="7" t="s">
        <v>17</v>
      </c>
      <c r="D47" s="4">
        <v>1</v>
      </c>
      <c r="E47" s="63"/>
      <c r="F47" s="7"/>
      <c r="G47" s="7"/>
    </row>
    <row r="48" spans="1:7" x14ac:dyDescent="0.3">
      <c r="A48" s="60"/>
      <c r="B48" s="55"/>
      <c r="C48" s="7" t="s">
        <v>34</v>
      </c>
      <c r="D48" s="4">
        <v>1</v>
      </c>
      <c r="E48" s="63"/>
      <c r="F48" s="7"/>
      <c r="G48" s="7"/>
    </row>
    <row r="49" spans="1:7" x14ac:dyDescent="0.3">
      <c r="A49" s="60"/>
      <c r="B49" s="55"/>
      <c r="C49" s="7" t="s">
        <v>35</v>
      </c>
      <c r="D49" s="4">
        <v>1</v>
      </c>
      <c r="E49" s="63"/>
      <c r="F49" s="7"/>
      <c r="G49" s="7"/>
    </row>
    <row r="50" spans="1:7" x14ac:dyDescent="0.3">
      <c r="A50" s="60"/>
      <c r="B50" s="55"/>
      <c r="C50" s="7" t="s">
        <v>36</v>
      </c>
      <c r="D50" s="4">
        <v>1</v>
      </c>
      <c r="E50" s="63"/>
      <c r="F50" s="7"/>
      <c r="G50" s="7"/>
    </row>
    <row r="51" spans="1:7" x14ac:dyDescent="0.3">
      <c r="A51" s="61"/>
      <c r="B51" s="56"/>
      <c r="C51" s="7" t="s">
        <v>19</v>
      </c>
      <c r="D51" s="4">
        <v>1</v>
      </c>
      <c r="E51" s="64"/>
      <c r="F51" s="7"/>
      <c r="G51" s="7"/>
    </row>
    <row r="52" spans="1:7" x14ac:dyDescent="0.3">
      <c r="A52" s="5"/>
      <c r="B52" s="57" t="s">
        <v>37</v>
      </c>
      <c r="C52" s="58"/>
      <c r="D52" s="13">
        <f>D45+D39+D31+D28+D21+D11+D6</f>
        <v>39</v>
      </c>
      <c r="E52" s="5"/>
      <c r="F52" s="5"/>
      <c r="G52" s="5"/>
    </row>
  </sheetData>
  <mergeCells count="31">
    <mergeCell ref="E22:E24"/>
    <mergeCell ref="E25:E27"/>
    <mergeCell ref="E12:E20"/>
    <mergeCell ref="E7:E8"/>
    <mergeCell ref="E9:E10"/>
    <mergeCell ref="C4:D4"/>
    <mergeCell ref="A4:A5"/>
    <mergeCell ref="E4:E5"/>
    <mergeCell ref="A1:G1"/>
    <mergeCell ref="A2:G2"/>
    <mergeCell ref="F4:F5"/>
    <mergeCell ref="G4:G5"/>
    <mergeCell ref="B4:B5"/>
    <mergeCell ref="A6:A10"/>
    <mergeCell ref="A11:A20"/>
    <mergeCell ref="A21:A27"/>
    <mergeCell ref="A28:A30"/>
    <mergeCell ref="B6:B10"/>
    <mergeCell ref="B11:B20"/>
    <mergeCell ref="B21:B27"/>
    <mergeCell ref="B28:B30"/>
    <mergeCell ref="B45:B51"/>
    <mergeCell ref="B52:C52"/>
    <mergeCell ref="A45:A51"/>
    <mergeCell ref="E32:E38"/>
    <mergeCell ref="E40:E44"/>
    <mergeCell ref="E46:E51"/>
    <mergeCell ref="B39:B44"/>
    <mergeCell ref="A31:A38"/>
    <mergeCell ref="A39:A44"/>
    <mergeCell ref="B31:B38"/>
  </mergeCells>
  <phoneticPr fontId="1" type="noConversion"/>
  <pageMargins left="0.21" right="0.2" top="0.19" bottom="0.42" header="0.16" footer="0.16"/>
  <pageSetup paperSize="9" orientation="landscape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65"/>
  <sheetViews>
    <sheetView tabSelected="1" workbookViewId="0">
      <selection activeCell="F10" sqref="F10"/>
    </sheetView>
  </sheetViews>
  <sheetFormatPr defaultRowHeight="18.75" x14ac:dyDescent="0.3"/>
  <cols>
    <col min="1" max="1" width="3.42578125" style="41" customWidth="1"/>
    <col min="2" max="2" width="26.28515625" style="23" customWidth="1"/>
    <col min="3" max="3" width="14.140625" style="23" customWidth="1"/>
    <col min="4" max="4" width="10.7109375" style="28" customWidth="1"/>
    <col min="5" max="5" width="6.85546875" style="23" customWidth="1"/>
    <col min="6" max="6" width="76.5703125" style="23" customWidth="1"/>
    <col min="7" max="7" width="9.5703125" style="23" customWidth="1"/>
    <col min="8" max="16384" width="9.140625" style="23"/>
  </cols>
  <sheetData>
    <row r="1" spans="1:7" x14ac:dyDescent="0.3">
      <c r="A1" s="111" t="s">
        <v>55</v>
      </c>
      <c r="B1" s="111"/>
    </row>
    <row r="2" spans="1:7" x14ac:dyDescent="0.3">
      <c r="A2" s="111" t="s">
        <v>56</v>
      </c>
      <c r="B2" s="111"/>
    </row>
    <row r="3" spans="1:7" x14ac:dyDescent="0.3">
      <c r="A3" s="39"/>
      <c r="B3" s="43"/>
    </row>
    <row r="4" spans="1:7" ht="39.75" customHeight="1" x14ac:dyDescent="0.3">
      <c r="A4" s="112" t="s">
        <v>54</v>
      </c>
      <c r="B4" s="111"/>
      <c r="C4" s="111"/>
      <c r="D4" s="111"/>
      <c r="E4" s="111"/>
      <c r="F4" s="111"/>
      <c r="G4" s="111"/>
    </row>
    <row r="5" spans="1:7" ht="23.25" customHeight="1" x14ac:dyDescent="0.35">
      <c r="A5" s="113" t="s">
        <v>130</v>
      </c>
      <c r="B5" s="113"/>
      <c r="C5" s="113"/>
      <c r="D5" s="113"/>
      <c r="E5" s="113"/>
      <c r="F5" s="113"/>
      <c r="G5" s="113"/>
    </row>
    <row r="6" spans="1:7" ht="8.25" customHeight="1" x14ac:dyDescent="0.3">
      <c r="A6" s="40"/>
      <c r="B6" s="43"/>
      <c r="C6" s="43"/>
      <c r="D6" s="43"/>
      <c r="E6" s="43"/>
      <c r="F6" s="43"/>
      <c r="G6" s="43"/>
    </row>
    <row r="7" spans="1:7" s="25" customFormat="1" ht="22.5" customHeight="1" x14ac:dyDescent="0.25">
      <c r="A7" s="103" t="s">
        <v>0</v>
      </c>
      <c r="B7" s="114" t="s">
        <v>3</v>
      </c>
      <c r="C7" s="115" t="s">
        <v>4</v>
      </c>
      <c r="D7" s="115"/>
      <c r="E7" s="115"/>
      <c r="F7" s="115" t="s">
        <v>7</v>
      </c>
      <c r="G7" s="115" t="s">
        <v>8</v>
      </c>
    </row>
    <row r="8" spans="1:7" s="30" customFormat="1" ht="33.75" customHeight="1" x14ac:dyDescent="0.25">
      <c r="A8" s="103"/>
      <c r="B8" s="114"/>
      <c r="C8" s="50" t="s">
        <v>103</v>
      </c>
      <c r="D8" s="50" t="s">
        <v>57</v>
      </c>
      <c r="E8" s="50" t="s">
        <v>58</v>
      </c>
      <c r="F8" s="115"/>
      <c r="G8" s="115"/>
    </row>
    <row r="9" spans="1:7" s="30" customFormat="1" ht="21.75" customHeight="1" x14ac:dyDescent="0.25">
      <c r="A9" s="47" t="s">
        <v>126</v>
      </c>
      <c r="B9" s="49" t="s">
        <v>127</v>
      </c>
      <c r="C9" s="50"/>
      <c r="D9" s="50"/>
      <c r="E9" s="50">
        <f>E10+E12+E18+E21+E24+E28+E33</f>
        <v>23</v>
      </c>
      <c r="F9" s="50"/>
      <c r="G9" s="50"/>
    </row>
    <row r="10" spans="1:7" s="25" customFormat="1" ht="22.5" customHeight="1" x14ac:dyDescent="0.25">
      <c r="A10" s="47" t="s">
        <v>99</v>
      </c>
      <c r="B10" s="31" t="s">
        <v>10</v>
      </c>
      <c r="C10" s="36"/>
      <c r="D10" s="36"/>
      <c r="E10" s="49">
        <f>SUM(E11:E11)</f>
        <v>1</v>
      </c>
      <c r="F10" s="32"/>
      <c r="G10" s="33"/>
    </row>
    <row r="11" spans="1:7" s="25" customFormat="1" ht="48.75" customHeight="1" x14ac:dyDescent="0.25">
      <c r="A11" s="42">
        <v>1</v>
      </c>
      <c r="B11" s="37" t="s">
        <v>100</v>
      </c>
      <c r="C11" s="46" t="s">
        <v>19</v>
      </c>
      <c r="D11" s="36" t="s">
        <v>59</v>
      </c>
      <c r="E11" s="36">
        <v>1</v>
      </c>
      <c r="F11" s="32" t="s">
        <v>102</v>
      </c>
      <c r="G11" s="38" t="s">
        <v>123</v>
      </c>
    </row>
    <row r="12" spans="1:7" s="25" customFormat="1" ht="19.5" customHeight="1" x14ac:dyDescent="0.25">
      <c r="A12" s="91" t="s">
        <v>105</v>
      </c>
      <c r="B12" s="100" t="s">
        <v>11</v>
      </c>
      <c r="C12" s="33"/>
      <c r="D12" s="34"/>
      <c r="E12" s="48">
        <f>SUM(E13:E17)</f>
        <v>5</v>
      </c>
      <c r="F12" s="33"/>
      <c r="G12" s="36"/>
    </row>
    <row r="13" spans="1:7" s="25" customFormat="1" ht="33.75" customHeight="1" x14ac:dyDescent="0.25">
      <c r="A13" s="92"/>
      <c r="B13" s="101"/>
      <c r="C13" s="33" t="s">
        <v>20</v>
      </c>
      <c r="D13" s="34" t="s">
        <v>61</v>
      </c>
      <c r="E13" s="36">
        <v>1</v>
      </c>
      <c r="F13" s="32" t="s">
        <v>104</v>
      </c>
      <c r="G13" s="38" t="s">
        <v>123</v>
      </c>
    </row>
    <row r="14" spans="1:7" s="25" customFormat="1" ht="32.25" customHeight="1" x14ac:dyDescent="0.25">
      <c r="A14" s="92"/>
      <c r="B14" s="101"/>
      <c r="C14" s="33" t="s">
        <v>21</v>
      </c>
      <c r="D14" s="34" t="s">
        <v>62</v>
      </c>
      <c r="E14" s="36">
        <v>1</v>
      </c>
      <c r="F14" s="32" t="s">
        <v>104</v>
      </c>
      <c r="G14" s="38" t="s">
        <v>123</v>
      </c>
    </row>
    <row r="15" spans="1:7" s="25" customFormat="1" ht="35.25" customHeight="1" x14ac:dyDescent="0.25">
      <c r="A15" s="92"/>
      <c r="B15" s="101"/>
      <c r="C15" s="33" t="s">
        <v>22</v>
      </c>
      <c r="D15" s="34" t="s">
        <v>63</v>
      </c>
      <c r="E15" s="36">
        <v>1</v>
      </c>
      <c r="F15" s="32" t="s">
        <v>104</v>
      </c>
      <c r="G15" s="38" t="s">
        <v>123</v>
      </c>
    </row>
    <row r="16" spans="1:7" s="25" customFormat="1" ht="34.5" customHeight="1" x14ac:dyDescent="0.25">
      <c r="A16" s="92"/>
      <c r="B16" s="101"/>
      <c r="C16" s="33" t="s">
        <v>19</v>
      </c>
      <c r="D16" s="34" t="s">
        <v>64</v>
      </c>
      <c r="E16" s="36">
        <v>1</v>
      </c>
      <c r="F16" s="32" t="s">
        <v>104</v>
      </c>
      <c r="G16" s="38" t="s">
        <v>123</v>
      </c>
    </row>
    <row r="17" spans="1:7" s="25" customFormat="1" ht="34.5" customHeight="1" x14ac:dyDescent="0.25">
      <c r="A17" s="93"/>
      <c r="B17" s="102"/>
      <c r="C17" s="33" t="s">
        <v>24</v>
      </c>
      <c r="D17" s="34" t="s">
        <v>65</v>
      </c>
      <c r="E17" s="36">
        <v>1</v>
      </c>
      <c r="F17" s="32" t="s">
        <v>104</v>
      </c>
      <c r="G17" s="38" t="s">
        <v>123</v>
      </c>
    </row>
    <row r="18" spans="1:7" s="25" customFormat="1" ht="21.75" customHeight="1" x14ac:dyDescent="0.25">
      <c r="A18" s="47" t="s">
        <v>116</v>
      </c>
      <c r="B18" s="31" t="s">
        <v>12</v>
      </c>
      <c r="C18" s="33"/>
      <c r="D18" s="34"/>
      <c r="E18" s="48">
        <f>SUM(E19:E20)</f>
        <v>2</v>
      </c>
      <c r="F18" s="33"/>
      <c r="G18" s="36"/>
    </row>
    <row r="19" spans="1:7" s="25" customFormat="1" ht="35.25" customHeight="1" x14ac:dyDescent="0.25">
      <c r="A19" s="107">
        <v>1</v>
      </c>
      <c r="B19" s="109" t="s">
        <v>106</v>
      </c>
      <c r="C19" s="33" t="s">
        <v>21</v>
      </c>
      <c r="D19" s="34" t="s">
        <v>69</v>
      </c>
      <c r="E19" s="36">
        <v>1</v>
      </c>
      <c r="F19" s="32" t="s">
        <v>107</v>
      </c>
      <c r="G19" s="38" t="s">
        <v>123</v>
      </c>
    </row>
    <row r="20" spans="1:7" s="25" customFormat="1" ht="35.25" customHeight="1" x14ac:dyDescent="0.25">
      <c r="A20" s="108"/>
      <c r="B20" s="110"/>
      <c r="C20" s="33" t="s">
        <v>24</v>
      </c>
      <c r="D20" s="34" t="s">
        <v>70</v>
      </c>
      <c r="E20" s="36">
        <v>1</v>
      </c>
      <c r="F20" s="32" t="s">
        <v>107</v>
      </c>
      <c r="G20" s="38" t="s">
        <v>123</v>
      </c>
    </row>
    <row r="21" spans="1:7" s="25" customFormat="1" ht="23.25" customHeight="1" x14ac:dyDescent="0.25">
      <c r="A21" s="47" t="s">
        <v>117</v>
      </c>
      <c r="B21" s="97" t="s">
        <v>121</v>
      </c>
      <c r="C21" s="98"/>
      <c r="D21" s="99"/>
      <c r="E21" s="48">
        <f>SUM(E22:E23)</f>
        <v>2</v>
      </c>
      <c r="F21" s="33"/>
      <c r="G21" s="36"/>
    </row>
    <row r="22" spans="1:7" s="25" customFormat="1" ht="39" customHeight="1" x14ac:dyDescent="0.25">
      <c r="A22" s="44">
        <v>1</v>
      </c>
      <c r="B22" s="45" t="s">
        <v>110</v>
      </c>
      <c r="C22" s="46" t="s">
        <v>22</v>
      </c>
      <c r="D22" s="36" t="s">
        <v>73</v>
      </c>
      <c r="E22" s="35">
        <v>1</v>
      </c>
      <c r="F22" s="45" t="s">
        <v>124</v>
      </c>
      <c r="G22" s="38" t="s">
        <v>123</v>
      </c>
    </row>
    <row r="23" spans="1:7" s="25" customFormat="1" ht="29.25" customHeight="1" x14ac:dyDescent="0.25">
      <c r="A23" s="44">
        <v>2</v>
      </c>
      <c r="B23" s="32" t="s">
        <v>113</v>
      </c>
      <c r="C23" s="46" t="s">
        <v>36</v>
      </c>
      <c r="D23" s="36" t="s">
        <v>74</v>
      </c>
      <c r="E23" s="36">
        <v>1</v>
      </c>
      <c r="F23" s="45" t="s">
        <v>114</v>
      </c>
      <c r="G23" s="38" t="s">
        <v>123</v>
      </c>
    </row>
    <row r="24" spans="1:7" s="25" customFormat="1" ht="21" customHeight="1" x14ac:dyDescent="0.25">
      <c r="A24" s="91" t="s">
        <v>118</v>
      </c>
      <c r="B24" s="94" t="s">
        <v>13</v>
      </c>
      <c r="C24" s="33"/>
      <c r="D24" s="34"/>
      <c r="E24" s="48">
        <f>SUM(E25:E27)</f>
        <v>3</v>
      </c>
      <c r="F24" s="33"/>
      <c r="G24" s="36"/>
    </row>
    <row r="25" spans="1:7" s="25" customFormat="1" ht="26.25" customHeight="1" x14ac:dyDescent="0.25">
      <c r="A25" s="92"/>
      <c r="B25" s="95"/>
      <c r="C25" s="33" t="s">
        <v>19</v>
      </c>
      <c r="D25" s="34" t="s">
        <v>75</v>
      </c>
      <c r="E25" s="36">
        <v>1</v>
      </c>
      <c r="F25" s="45" t="s">
        <v>125</v>
      </c>
      <c r="G25" s="38" t="s">
        <v>123</v>
      </c>
    </row>
    <row r="26" spans="1:7" s="25" customFormat="1" ht="26.25" customHeight="1" x14ac:dyDescent="0.25">
      <c r="A26" s="92"/>
      <c r="B26" s="95"/>
      <c r="C26" s="33" t="s">
        <v>24</v>
      </c>
      <c r="D26" s="34" t="s">
        <v>76</v>
      </c>
      <c r="E26" s="36">
        <v>1</v>
      </c>
      <c r="F26" s="32" t="s">
        <v>115</v>
      </c>
      <c r="G26" s="38" t="s">
        <v>123</v>
      </c>
    </row>
    <row r="27" spans="1:7" s="25" customFormat="1" ht="26.25" customHeight="1" x14ac:dyDescent="0.25">
      <c r="A27" s="93"/>
      <c r="B27" s="96"/>
      <c r="C27" s="33" t="s">
        <v>28</v>
      </c>
      <c r="D27" s="34" t="s">
        <v>77</v>
      </c>
      <c r="E27" s="36">
        <v>1</v>
      </c>
      <c r="F27" s="32" t="s">
        <v>115</v>
      </c>
      <c r="G27" s="38" t="s">
        <v>123</v>
      </c>
    </row>
    <row r="28" spans="1:7" s="25" customFormat="1" ht="28.5" customHeight="1" x14ac:dyDescent="0.25">
      <c r="A28" s="103" t="s">
        <v>119</v>
      </c>
      <c r="B28" s="105" t="s">
        <v>14</v>
      </c>
      <c r="C28" s="33"/>
      <c r="D28" s="34"/>
      <c r="E28" s="48">
        <f>SUM(E29:E32)</f>
        <v>4</v>
      </c>
      <c r="F28" s="33"/>
      <c r="G28" s="36"/>
    </row>
    <row r="29" spans="1:7" s="25" customFormat="1" ht="28.5" customHeight="1" x14ac:dyDescent="0.25">
      <c r="A29" s="103"/>
      <c r="B29" s="105"/>
      <c r="C29" s="33" t="s">
        <v>26</v>
      </c>
      <c r="D29" s="34" t="s">
        <v>82</v>
      </c>
      <c r="E29" s="36">
        <v>1</v>
      </c>
      <c r="F29" s="89" t="s">
        <v>40</v>
      </c>
      <c r="G29" s="38" t="s">
        <v>123</v>
      </c>
    </row>
    <row r="30" spans="1:7" s="25" customFormat="1" ht="28.5" customHeight="1" x14ac:dyDescent="0.25">
      <c r="A30" s="103"/>
      <c r="B30" s="105"/>
      <c r="C30" s="33" t="s">
        <v>31</v>
      </c>
      <c r="D30" s="34" t="s">
        <v>83</v>
      </c>
      <c r="E30" s="36">
        <v>1</v>
      </c>
      <c r="F30" s="90"/>
      <c r="G30" s="38" t="s">
        <v>123</v>
      </c>
    </row>
    <row r="31" spans="1:7" s="25" customFormat="1" ht="28.5" customHeight="1" x14ac:dyDescent="0.25">
      <c r="A31" s="103"/>
      <c r="B31" s="105"/>
      <c r="C31" s="33" t="s">
        <v>17</v>
      </c>
      <c r="D31" s="34" t="s">
        <v>84</v>
      </c>
      <c r="E31" s="36">
        <v>1</v>
      </c>
      <c r="F31" s="90"/>
      <c r="G31" s="38" t="s">
        <v>123</v>
      </c>
    </row>
    <row r="32" spans="1:7" s="25" customFormat="1" ht="28.5" customHeight="1" x14ac:dyDescent="0.25">
      <c r="A32" s="103"/>
      <c r="B32" s="105"/>
      <c r="C32" s="33" t="s">
        <v>18</v>
      </c>
      <c r="D32" s="34" t="s">
        <v>85</v>
      </c>
      <c r="E32" s="36">
        <v>1</v>
      </c>
      <c r="F32" s="90"/>
      <c r="G32" s="38" t="s">
        <v>123</v>
      </c>
    </row>
    <row r="33" spans="1:7" s="25" customFormat="1" ht="17.25" customHeight="1" x14ac:dyDescent="0.25">
      <c r="A33" s="103" t="s">
        <v>120</v>
      </c>
      <c r="B33" s="104" t="s">
        <v>15</v>
      </c>
      <c r="C33" s="33"/>
      <c r="D33" s="34"/>
      <c r="E33" s="48">
        <f>SUM(E34:E39)</f>
        <v>6</v>
      </c>
      <c r="F33" s="33"/>
      <c r="G33" s="36"/>
    </row>
    <row r="34" spans="1:7" s="25" customFormat="1" ht="25.5" customHeight="1" x14ac:dyDescent="0.25">
      <c r="A34" s="103"/>
      <c r="B34" s="105"/>
      <c r="C34" s="33" t="s">
        <v>33</v>
      </c>
      <c r="D34" s="34" t="s">
        <v>86</v>
      </c>
      <c r="E34" s="36">
        <v>1</v>
      </c>
      <c r="F34" s="90" t="s">
        <v>41</v>
      </c>
      <c r="G34" s="38" t="s">
        <v>123</v>
      </c>
    </row>
    <row r="35" spans="1:7" s="25" customFormat="1" ht="25.5" customHeight="1" x14ac:dyDescent="0.25">
      <c r="A35" s="103"/>
      <c r="B35" s="105"/>
      <c r="C35" s="33" t="s">
        <v>17</v>
      </c>
      <c r="D35" s="34" t="s">
        <v>87</v>
      </c>
      <c r="E35" s="36">
        <v>1</v>
      </c>
      <c r="F35" s="90"/>
      <c r="G35" s="38" t="s">
        <v>123</v>
      </c>
    </row>
    <row r="36" spans="1:7" s="25" customFormat="1" ht="25.5" customHeight="1" x14ac:dyDescent="0.25">
      <c r="A36" s="103"/>
      <c r="B36" s="105"/>
      <c r="C36" s="33" t="s">
        <v>34</v>
      </c>
      <c r="D36" s="34" t="s">
        <v>88</v>
      </c>
      <c r="E36" s="36">
        <v>1</v>
      </c>
      <c r="F36" s="90"/>
      <c r="G36" s="38" t="s">
        <v>123</v>
      </c>
    </row>
    <row r="37" spans="1:7" s="25" customFormat="1" ht="25.5" customHeight="1" x14ac:dyDescent="0.25">
      <c r="A37" s="103"/>
      <c r="B37" s="105"/>
      <c r="C37" s="33" t="s">
        <v>35</v>
      </c>
      <c r="D37" s="34" t="s">
        <v>89</v>
      </c>
      <c r="E37" s="36">
        <v>1</v>
      </c>
      <c r="F37" s="90"/>
      <c r="G37" s="38" t="s">
        <v>123</v>
      </c>
    </row>
    <row r="38" spans="1:7" s="25" customFormat="1" ht="25.5" customHeight="1" x14ac:dyDescent="0.25">
      <c r="A38" s="103"/>
      <c r="B38" s="105"/>
      <c r="C38" s="33" t="s">
        <v>36</v>
      </c>
      <c r="D38" s="34" t="s">
        <v>90</v>
      </c>
      <c r="E38" s="36">
        <v>1</v>
      </c>
      <c r="F38" s="90"/>
      <c r="G38" s="38" t="s">
        <v>123</v>
      </c>
    </row>
    <row r="39" spans="1:7" s="25" customFormat="1" ht="25.5" customHeight="1" x14ac:dyDescent="0.25">
      <c r="A39" s="103"/>
      <c r="B39" s="105"/>
      <c r="C39" s="33" t="s">
        <v>19</v>
      </c>
      <c r="D39" s="34" t="s">
        <v>91</v>
      </c>
      <c r="E39" s="36">
        <v>1</v>
      </c>
      <c r="F39" s="90"/>
      <c r="G39" s="38" t="s">
        <v>123</v>
      </c>
    </row>
    <row r="40" spans="1:7" s="30" customFormat="1" ht="23.25" customHeight="1" x14ac:dyDescent="0.25">
      <c r="A40" s="47" t="s">
        <v>128</v>
      </c>
      <c r="B40" s="49" t="s">
        <v>129</v>
      </c>
      <c r="C40" s="50"/>
      <c r="D40" s="50"/>
      <c r="E40" s="51">
        <f>E41+E44+E51+E54+E57</f>
        <v>16</v>
      </c>
      <c r="F40" s="50"/>
      <c r="G40" s="50"/>
    </row>
    <row r="41" spans="1:7" s="25" customFormat="1" ht="22.5" customHeight="1" x14ac:dyDescent="0.25">
      <c r="A41" s="47" t="s">
        <v>99</v>
      </c>
      <c r="B41" s="31" t="s">
        <v>10</v>
      </c>
      <c r="C41" s="36"/>
      <c r="D41" s="36"/>
      <c r="E41" s="49">
        <v>2</v>
      </c>
      <c r="F41" s="32"/>
      <c r="G41" s="33"/>
    </row>
    <row r="42" spans="1:7" s="25" customFormat="1" ht="51" customHeight="1" x14ac:dyDescent="0.25">
      <c r="A42" s="88">
        <v>1</v>
      </c>
      <c r="B42" s="89" t="s">
        <v>100</v>
      </c>
      <c r="C42" s="46" t="s">
        <v>18</v>
      </c>
      <c r="D42" s="36" t="s">
        <v>60</v>
      </c>
      <c r="E42" s="36">
        <v>1</v>
      </c>
      <c r="F42" s="32" t="s">
        <v>101</v>
      </c>
      <c r="G42" s="38" t="s">
        <v>123</v>
      </c>
    </row>
    <row r="43" spans="1:7" s="25" customFormat="1" ht="45" customHeight="1" x14ac:dyDescent="0.25">
      <c r="A43" s="88"/>
      <c r="B43" s="90"/>
      <c r="C43" s="46" t="s">
        <v>17</v>
      </c>
      <c r="D43" s="36" t="s">
        <v>92</v>
      </c>
      <c r="E43" s="36">
        <v>1</v>
      </c>
      <c r="F43" s="32" t="s">
        <v>101</v>
      </c>
      <c r="G43" s="38" t="s">
        <v>123</v>
      </c>
    </row>
    <row r="44" spans="1:7" s="25" customFormat="1" ht="24.75" customHeight="1" x14ac:dyDescent="0.25">
      <c r="A44" s="91" t="s">
        <v>105</v>
      </c>
      <c r="B44" s="94" t="s">
        <v>11</v>
      </c>
      <c r="C44" s="53"/>
      <c r="D44" s="48"/>
      <c r="E44" s="48">
        <v>6</v>
      </c>
      <c r="F44" s="33"/>
      <c r="G44" s="36"/>
    </row>
    <row r="45" spans="1:7" s="25" customFormat="1" ht="36" customHeight="1" x14ac:dyDescent="0.25">
      <c r="A45" s="92"/>
      <c r="B45" s="95"/>
      <c r="C45" s="33" t="s">
        <v>93</v>
      </c>
      <c r="D45" s="34" t="s">
        <v>66</v>
      </c>
      <c r="E45" s="36">
        <v>1</v>
      </c>
      <c r="F45" s="32" t="s">
        <v>104</v>
      </c>
      <c r="G45" s="38" t="s">
        <v>123</v>
      </c>
    </row>
    <row r="46" spans="1:7" s="25" customFormat="1" ht="36" customHeight="1" x14ac:dyDescent="0.25">
      <c r="A46" s="92"/>
      <c r="B46" s="95"/>
      <c r="C46" s="33" t="s">
        <v>18</v>
      </c>
      <c r="D46" s="34" t="s">
        <v>67</v>
      </c>
      <c r="E46" s="36">
        <v>1</v>
      </c>
      <c r="F46" s="32" t="s">
        <v>104</v>
      </c>
      <c r="G46" s="38" t="s">
        <v>123</v>
      </c>
    </row>
    <row r="47" spans="1:7" s="25" customFormat="1" ht="36" customHeight="1" x14ac:dyDescent="0.25">
      <c r="A47" s="92"/>
      <c r="B47" s="95"/>
      <c r="C47" s="33" t="s">
        <v>23</v>
      </c>
      <c r="D47" s="34" t="s">
        <v>68</v>
      </c>
      <c r="E47" s="36">
        <v>1</v>
      </c>
      <c r="F47" s="32" t="s">
        <v>104</v>
      </c>
      <c r="G47" s="38" t="s">
        <v>123</v>
      </c>
    </row>
    <row r="48" spans="1:7" s="25" customFormat="1" ht="36" customHeight="1" x14ac:dyDescent="0.25">
      <c r="A48" s="92"/>
      <c r="B48" s="95"/>
      <c r="C48" s="33" t="s">
        <v>25</v>
      </c>
      <c r="D48" s="34" t="s">
        <v>94</v>
      </c>
      <c r="E48" s="36">
        <v>1</v>
      </c>
      <c r="F48" s="32" t="s">
        <v>104</v>
      </c>
      <c r="G48" s="38" t="s">
        <v>123</v>
      </c>
    </row>
    <row r="49" spans="1:7" s="25" customFormat="1" ht="36" customHeight="1" x14ac:dyDescent="0.25">
      <c r="A49" s="92"/>
      <c r="B49" s="95"/>
      <c r="C49" s="33" t="s">
        <v>16</v>
      </c>
      <c r="D49" s="34" t="s">
        <v>95</v>
      </c>
      <c r="E49" s="36">
        <v>1</v>
      </c>
      <c r="F49" s="32" t="s">
        <v>104</v>
      </c>
      <c r="G49" s="38" t="s">
        <v>123</v>
      </c>
    </row>
    <row r="50" spans="1:7" s="25" customFormat="1" ht="36" customHeight="1" x14ac:dyDescent="0.25">
      <c r="A50" s="93"/>
      <c r="B50" s="96"/>
      <c r="C50" s="33" t="s">
        <v>27</v>
      </c>
      <c r="D50" s="34" t="s">
        <v>96</v>
      </c>
      <c r="E50" s="36">
        <v>1</v>
      </c>
      <c r="F50" s="32" t="s">
        <v>104</v>
      </c>
      <c r="G50" s="38" t="s">
        <v>123</v>
      </c>
    </row>
    <row r="51" spans="1:7" s="25" customFormat="1" ht="29.25" customHeight="1" x14ac:dyDescent="0.25">
      <c r="A51" s="47" t="s">
        <v>116</v>
      </c>
      <c r="B51" s="31" t="s">
        <v>12</v>
      </c>
      <c r="C51" s="33"/>
      <c r="D51" s="34"/>
      <c r="E51" s="48">
        <v>2</v>
      </c>
      <c r="F51" s="33"/>
      <c r="G51" s="36"/>
    </row>
    <row r="52" spans="1:7" s="25" customFormat="1" ht="36.75" customHeight="1" x14ac:dyDescent="0.25">
      <c r="A52" s="42">
        <v>1</v>
      </c>
      <c r="B52" s="37" t="s">
        <v>106</v>
      </c>
      <c r="C52" s="33" t="s">
        <v>16</v>
      </c>
      <c r="D52" s="34" t="s">
        <v>71</v>
      </c>
      <c r="E52" s="36">
        <v>1</v>
      </c>
      <c r="F52" s="32" t="s">
        <v>107</v>
      </c>
      <c r="G52" s="38" t="s">
        <v>123</v>
      </c>
    </row>
    <row r="53" spans="1:7" s="25" customFormat="1" ht="54" customHeight="1" x14ac:dyDescent="0.25">
      <c r="A53" s="44">
        <v>2</v>
      </c>
      <c r="B53" s="46" t="s">
        <v>109</v>
      </c>
      <c r="C53" s="46" t="s">
        <v>23</v>
      </c>
      <c r="D53" s="36" t="s">
        <v>72</v>
      </c>
      <c r="E53" s="36">
        <v>1</v>
      </c>
      <c r="F53" s="32" t="s">
        <v>108</v>
      </c>
      <c r="G53" s="38" t="s">
        <v>123</v>
      </c>
    </row>
    <row r="54" spans="1:7" s="25" customFormat="1" ht="21.75" customHeight="1" x14ac:dyDescent="0.25">
      <c r="A54" s="47" t="s">
        <v>117</v>
      </c>
      <c r="B54" s="97" t="s">
        <v>121</v>
      </c>
      <c r="C54" s="98"/>
      <c r="D54" s="99"/>
      <c r="E54" s="48">
        <v>2</v>
      </c>
      <c r="F54" s="33"/>
      <c r="G54" s="36"/>
    </row>
    <row r="55" spans="1:7" s="25" customFormat="1" ht="54.75" customHeight="1" x14ac:dyDescent="0.25">
      <c r="A55" s="42">
        <v>1</v>
      </c>
      <c r="B55" s="32" t="s">
        <v>110</v>
      </c>
      <c r="C55" s="46" t="s">
        <v>33</v>
      </c>
      <c r="D55" s="36" t="s">
        <v>97</v>
      </c>
      <c r="E55" s="35">
        <v>1</v>
      </c>
      <c r="F55" s="45" t="s">
        <v>122</v>
      </c>
      <c r="G55" s="38" t="s">
        <v>123</v>
      </c>
    </row>
    <row r="56" spans="1:7" s="25" customFormat="1" ht="72" customHeight="1" x14ac:dyDescent="0.25">
      <c r="A56" s="44">
        <v>2</v>
      </c>
      <c r="B56" s="32" t="s">
        <v>111</v>
      </c>
      <c r="C56" s="46" t="s">
        <v>16</v>
      </c>
      <c r="D56" s="36" t="s">
        <v>98</v>
      </c>
      <c r="E56" s="36">
        <v>1</v>
      </c>
      <c r="F56" s="45" t="s">
        <v>112</v>
      </c>
      <c r="G56" s="38" t="s">
        <v>123</v>
      </c>
    </row>
    <row r="57" spans="1:7" s="25" customFormat="1" ht="16.5" customHeight="1" x14ac:dyDescent="0.25">
      <c r="A57" s="91" t="s">
        <v>118</v>
      </c>
      <c r="B57" s="100" t="s">
        <v>13</v>
      </c>
      <c r="C57" s="33"/>
      <c r="D57" s="34"/>
      <c r="E57" s="48">
        <f>SUM(E58:E61)</f>
        <v>4</v>
      </c>
      <c r="F57" s="33"/>
      <c r="G57" s="36"/>
    </row>
    <row r="58" spans="1:7" s="25" customFormat="1" ht="27.75" customHeight="1" x14ac:dyDescent="0.25">
      <c r="A58" s="92"/>
      <c r="B58" s="101"/>
      <c r="C58" s="33" t="s">
        <v>30</v>
      </c>
      <c r="D58" s="34" t="s">
        <v>78</v>
      </c>
      <c r="E58" s="36">
        <v>1</v>
      </c>
      <c r="F58" s="32" t="s">
        <v>115</v>
      </c>
      <c r="G58" s="38" t="s">
        <v>123</v>
      </c>
    </row>
    <row r="59" spans="1:7" s="25" customFormat="1" ht="27.75" customHeight="1" x14ac:dyDescent="0.25">
      <c r="A59" s="92"/>
      <c r="B59" s="101"/>
      <c r="C59" s="33" t="s">
        <v>17</v>
      </c>
      <c r="D59" s="34" t="s">
        <v>79</v>
      </c>
      <c r="E59" s="36">
        <v>1</v>
      </c>
      <c r="F59" s="32" t="s">
        <v>115</v>
      </c>
      <c r="G59" s="38" t="s">
        <v>123</v>
      </c>
    </row>
    <row r="60" spans="1:7" s="25" customFormat="1" ht="27.75" customHeight="1" x14ac:dyDescent="0.25">
      <c r="A60" s="92"/>
      <c r="B60" s="101"/>
      <c r="C60" s="33" t="s">
        <v>18</v>
      </c>
      <c r="D60" s="34" t="s">
        <v>80</v>
      </c>
      <c r="E60" s="36">
        <v>1</v>
      </c>
      <c r="F60" s="32" t="s">
        <v>115</v>
      </c>
      <c r="G60" s="38" t="s">
        <v>123</v>
      </c>
    </row>
    <row r="61" spans="1:7" s="25" customFormat="1" ht="27.75" customHeight="1" x14ac:dyDescent="0.25">
      <c r="A61" s="93"/>
      <c r="B61" s="102"/>
      <c r="C61" s="33" t="s">
        <v>23</v>
      </c>
      <c r="D61" s="34" t="s">
        <v>81</v>
      </c>
      <c r="E61" s="36">
        <v>1</v>
      </c>
      <c r="F61" s="32" t="s">
        <v>115</v>
      </c>
      <c r="G61" s="38" t="s">
        <v>123</v>
      </c>
    </row>
    <row r="62" spans="1:7" s="25" customFormat="1" ht="24" customHeight="1" x14ac:dyDescent="0.25">
      <c r="A62" s="24"/>
      <c r="B62" s="106" t="s">
        <v>37</v>
      </c>
      <c r="C62" s="106"/>
      <c r="D62" s="48"/>
      <c r="E62" s="52">
        <f>E40+E9</f>
        <v>39</v>
      </c>
      <c r="F62" s="33"/>
      <c r="G62" s="33"/>
    </row>
    <row r="63" spans="1:7" s="25" customFormat="1" ht="15.75" x14ac:dyDescent="0.25">
      <c r="A63" s="41"/>
      <c r="B63" s="26"/>
      <c r="C63" s="27"/>
      <c r="D63" s="29"/>
    </row>
    <row r="64" spans="1:7" s="25" customFormat="1" ht="15.75" x14ac:dyDescent="0.25">
      <c r="A64" s="41"/>
      <c r="B64" s="87"/>
      <c r="C64" s="87"/>
      <c r="D64" s="87"/>
      <c r="E64" s="87"/>
      <c r="F64" s="87"/>
    </row>
    <row r="65" spans="1:6" s="25" customFormat="1" ht="15.75" x14ac:dyDescent="0.25">
      <c r="A65" s="41"/>
      <c r="B65" s="87"/>
      <c r="C65" s="87"/>
      <c r="D65" s="87"/>
      <c r="E65" s="87"/>
      <c r="F65" s="87"/>
    </row>
  </sheetData>
  <sheetProtection password="E73F" sheet="1" objects="1" scenarios="1"/>
  <autoFilter ref="A8:G39"/>
  <mergeCells count="32">
    <mergeCell ref="A1:B1"/>
    <mergeCell ref="A2:B2"/>
    <mergeCell ref="A4:G4"/>
    <mergeCell ref="A5:G5"/>
    <mergeCell ref="A7:A8"/>
    <mergeCell ref="B7:B8"/>
    <mergeCell ref="C7:E7"/>
    <mergeCell ref="F7:F8"/>
    <mergeCell ref="G7:G8"/>
    <mergeCell ref="B21:D21"/>
    <mergeCell ref="A24:A27"/>
    <mergeCell ref="B24:B27"/>
    <mergeCell ref="A12:A17"/>
    <mergeCell ref="B12:B17"/>
    <mergeCell ref="A19:A20"/>
    <mergeCell ref="B19:B20"/>
    <mergeCell ref="F29:F32"/>
    <mergeCell ref="A33:A39"/>
    <mergeCell ref="B33:B39"/>
    <mergeCell ref="F34:F39"/>
    <mergeCell ref="B64:F64"/>
    <mergeCell ref="B62:C62"/>
    <mergeCell ref="A28:A32"/>
    <mergeCell ref="B28:B32"/>
    <mergeCell ref="B65:F65"/>
    <mergeCell ref="A42:A43"/>
    <mergeCell ref="B42:B43"/>
    <mergeCell ref="A44:A50"/>
    <mergeCell ref="B44:B50"/>
    <mergeCell ref="B54:D54"/>
    <mergeCell ref="B57:B61"/>
    <mergeCell ref="A57:A61"/>
  </mergeCells>
  <pageMargins left="0.17" right="0.17" top="0.18" bottom="0.41" header="0.16" footer="0.16"/>
  <pageSetup paperSize="9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Chỉ tiêu 2017</vt:lpstr>
      <vt:lpstr>Chính thức</vt:lpstr>
      <vt:lpstr>'Chỉ tiêu 2017'!Print_Titles</vt:lpstr>
      <vt:lpstr>'Chính thức'!Print_Titles</vt:lpstr>
    </vt:vector>
  </TitlesOfParts>
  <Company>ITQuangNam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VAN THAN</cp:lastModifiedBy>
  <cp:lastPrinted>2017-05-18T01:53:05Z</cp:lastPrinted>
  <dcterms:created xsi:type="dcterms:W3CDTF">2006-01-03T19:37:15Z</dcterms:created>
  <dcterms:modified xsi:type="dcterms:W3CDTF">2017-05-19T07:15:04Z</dcterms:modified>
</cp:coreProperties>
</file>